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15B4AE35-B6F7-42D7-A2A7-25E2E700A855}\"/>
    </mc:Choice>
  </mc:AlternateContent>
  <xr:revisionPtr revIDLastSave="0" documentId="13_ncr:1_{E3996C3B-CD38-4374-897D-D78325363C8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Template" sheetId="1" r:id="rId2"/>
  </sheets>
  <definedNames>
    <definedName name="_xlnm.Print_Area" localSheetId="1">Template!$A$1:$D$26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" i="1"/>
  <c r="C27" i="1"/>
  <c r="D27" i="1" l="1"/>
</calcChain>
</file>

<file path=xl/sharedStrings.xml><?xml version="1.0" encoding="utf-8"?>
<sst xmlns="http://schemas.openxmlformats.org/spreadsheetml/2006/main" count="33" uniqueCount="33">
  <si>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</si>
  <si>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</si>
  <si>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</si>
  <si>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</si>
  <si>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</si>
  <si>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</si>
  <si>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</si>
  <si>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</si>
  <si>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</si>
  <si>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Donations</t>
  </si>
  <si>
    <t>Benefits - Recruitment Exp</t>
  </si>
  <si>
    <t>Education</t>
  </si>
  <si>
    <t>IT-Purchased Services</t>
  </si>
  <si>
    <t>IT-Data Hosting and Support</t>
  </si>
  <si>
    <t>Payroll Processing</t>
  </si>
  <si>
    <t>Data - Software</t>
  </si>
  <si>
    <t>Office Supplies/Equipment</t>
  </si>
  <si>
    <t>Office Supp/Postage SNF</t>
  </si>
  <si>
    <t>Travel Expense</t>
  </si>
  <si>
    <t>Travel Expense SNF</t>
  </si>
  <si>
    <t>Conventions and Seminars</t>
  </si>
  <si>
    <t>Acctg and Audit</t>
  </si>
  <si>
    <t>Other Profess Serv</t>
  </si>
  <si>
    <t>Other Profess Serv ALF</t>
  </si>
  <si>
    <t>Bank Service Charge</t>
  </si>
  <si>
    <t>License and Dues</t>
  </si>
  <si>
    <t>License and Dues Mgt and Consult</t>
  </si>
  <si>
    <t>Admin. Exp. Misc.</t>
  </si>
  <si>
    <t>Admin Exp - Miscellaneous Mgt and Consult</t>
  </si>
  <si>
    <t>Advertising Help Wanted</t>
  </si>
  <si>
    <t>Bad Accounts/Debts</t>
  </si>
  <si>
    <t>Insurance-General</t>
  </si>
  <si>
    <t>Telephone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</si>
</sst>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/>
    <xf numFmtId="164" fontId="0" fillId="0" borderId="1" xfId="1" applyNumberFormat="1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left" vertical="center" wrapText="1" indent="1"/>
    </xf>
    <xf numFmtId="164" fontId="0" fillId="0" borderId="0" xfId="0" applyNumberFormat="1" applyFont="1" applyBorder="1"/>
    <xf numFmtId="164" fontId="0" fillId="0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H14" sqref="H14"/>
    </sheetView>
  </sheetViews>
  <sheetFormatPr defaultRowHeight="15" x14ac:dyDescent="0.25"/>
  <sheetData>
    <row r="1" spans="1:1" ht="21" x14ac:dyDescent="0.25">
      <c r="A1" s="8" t="s">
        <v>4</v>
      </c>
    </row>
    <row r="2" spans="1:1" ht="18.75" x14ac:dyDescent="0.3">
      <c r="A2" s="9" t="s">
        <v>7</v>
      </c>
    </row>
    <row r="4" spans="1:1" ht="18.75" x14ac:dyDescent="0.3">
      <c r="A4" s="10" t="s">
        <v>5</v>
      </c>
    </row>
    <row r="5" spans="1:1" x14ac:dyDescent="0.25">
      <c r="A5" s="11" t="s">
        <v>8</v>
      </c>
    </row>
    <row r="6" spans="1:1" x14ac:dyDescent="0.25">
      <c r="A6" s="12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3"/>
  <sheetViews>
    <sheetView showGridLines="0" tabSelected="1" view="pageBreakPreview" zoomScale="85" zoomScaleNormal="100" zoomScaleSheetLayoutView="85" workbookViewId="0">
      <pane ySplit="1" topLeftCell="A2" activePane="bottomLeft" state="frozen"/>
      <selection pane="bottomLeft" activeCell="F12" sqref="F12"/>
    </sheetView>
  </sheetViews>
  <sheetFormatPr defaultRowHeight="15" x14ac:dyDescent="0.25"/>
  <cols>
    <col min="1" max="1" width="47.140625" style="1" customWidth="1"/>
    <col min="2" max="2" width="30" style="1" customWidth="1"/>
    <col min="3" max="3" width="39.85546875" style="1" customWidth="1"/>
    <col min="4" max="4" width="31.5703125" style="1" customWidth="1"/>
    <col min="5" max="5" width="41" style="1" bestFit="1" customWidth="1"/>
    <col min="6" max="16384" width="9.140625" style="1"/>
  </cols>
  <sheetData>
    <row r="1" spans="1:5" x14ac:dyDescent="0.25">
      <c r="A1" s="6" t="s">
        <v>0</v>
      </c>
      <c r="B1" s="7" t="s">
        <v>1</v>
      </c>
      <c r="C1" s="7" t="s">
        <v>2</v>
      </c>
      <c r="D1" s="7" t="s">
        <v>3</v>
      </c>
      <c r="E1" s="5"/>
    </row>
    <row r="2" spans="1:5" x14ac:dyDescent="0.25">
      <c r="A2" s="16" t="s">
        <v>10</v>
      </c>
      <c r="B2" s="13">
        <v>8784</v>
      </c>
      <c r="C2" s="13">
        <v>0</v>
      </c>
      <c r="D2" s="14">
        <f>B2+C2</f>
        <v>8784</v>
      </c>
      <c r="E2" s="2"/>
    </row>
    <row r="3" spans="1:5" x14ac:dyDescent="0.25">
      <c r="A3" s="16" t="s">
        <v>11</v>
      </c>
      <c r="B3" s="13">
        <v>1417</v>
      </c>
      <c r="C3" s="13">
        <v>0</v>
      </c>
      <c r="D3" s="14">
        <f t="shared" ref="D3:D25" si="0">B3+C3</f>
        <v>1417</v>
      </c>
      <c r="E3" s="2"/>
    </row>
    <row r="4" spans="1:5" x14ac:dyDescent="0.25">
      <c r="A4" s="16" t="s">
        <v>12</v>
      </c>
      <c r="B4" s="13">
        <v>34147</v>
      </c>
      <c r="C4" s="13">
        <v>0</v>
      </c>
      <c r="D4" s="14">
        <f t="shared" si="0"/>
        <v>34147</v>
      </c>
      <c r="E4" s="2"/>
    </row>
    <row r="5" spans="1:5" x14ac:dyDescent="0.25">
      <c r="A5" s="16" t="s">
        <v>13</v>
      </c>
      <c r="B5" s="13">
        <v>23787</v>
      </c>
      <c r="C5" s="13">
        <v>0</v>
      </c>
      <c r="D5" s="14">
        <f t="shared" si="0"/>
        <v>23787</v>
      </c>
    </row>
    <row r="6" spans="1:5" x14ac:dyDescent="0.25">
      <c r="A6" s="16" t="s">
        <v>14</v>
      </c>
      <c r="B6" s="13">
        <v>52333</v>
      </c>
      <c r="C6" s="13">
        <v>0</v>
      </c>
      <c r="D6" s="14">
        <f t="shared" si="0"/>
        <v>52333</v>
      </c>
    </row>
    <row r="7" spans="1:5" x14ac:dyDescent="0.25">
      <c r="A7" s="16" t="s">
        <v>15</v>
      </c>
      <c r="B7" s="13">
        <v>32816</v>
      </c>
      <c r="C7" s="13">
        <v>0</v>
      </c>
      <c r="D7" s="14">
        <f t="shared" si="0"/>
        <v>32816</v>
      </c>
    </row>
    <row r="8" spans="1:5" x14ac:dyDescent="0.25">
      <c r="A8" s="16" t="s">
        <v>16</v>
      </c>
      <c r="B8" s="13">
        <v>36922</v>
      </c>
      <c r="C8" s="13">
        <v>0</v>
      </c>
      <c r="D8" s="14">
        <f t="shared" si="0"/>
        <v>36922</v>
      </c>
    </row>
    <row r="9" spans="1:5" x14ac:dyDescent="0.25">
      <c r="A9" s="16" t="s">
        <v>17</v>
      </c>
      <c r="B9" s="13">
        <v>0</v>
      </c>
      <c r="C9" s="13">
        <v>0</v>
      </c>
      <c r="D9" s="14">
        <f t="shared" si="0"/>
        <v>0</v>
      </c>
    </row>
    <row r="10" spans="1:5" x14ac:dyDescent="0.25">
      <c r="A10" s="16" t="s">
        <v>18</v>
      </c>
      <c r="B10" s="13">
        <v>46597</v>
      </c>
      <c r="C10" s="13">
        <v>-22394</v>
      </c>
      <c r="D10" s="14">
        <f t="shared" si="0"/>
        <v>24203</v>
      </c>
    </row>
    <row r="11" spans="1:5" x14ac:dyDescent="0.25">
      <c r="A11" s="16" t="s">
        <v>19</v>
      </c>
      <c r="B11" s="13">
        <v>0</v>
      </c>
      <c r="C11" s="13">
        <v>0</v>
      </c>
      <c r="D11" s="14">
        <f t="shared" si="0"/>
        <v>0</v>
      </c>
    </row>
    <row r="12" spans="1:5" x14ac:dyDescent="0.25">
      <c r="A12" s="16" t="s">
        <v>20</v>
      </c>
      <c r="B12" s="13">
        <v>21937</v>
      </c>
      <c r="C12" s="13">
        <v>-20221</v>
      </c>
      <c r="D12" s="14">
        <f t="shared" si="0"/>
        <v>1716</v>
      </c>
    </row>
    <row r="13" spans="1:5" x14ac:dyDescent="0.25">
      <c r="A13" s="16" t="s">
        <v>21</v>
      </c>
      <c r="B13" s="13">
        <v>36114</v>
      </c>
      <c r="C13" s="13">
        <v>0</v>
      </c>
      <c r="D13" s="14">
        <f t="shared" si="0"/>
        <v>36114</v>
      </c>
    </row>
    <row r="14" spans="1:5" x14ac:dyDescent="0.25">
      <c r="A14" s="16" t="s">
        <v>22</v>
      </c>
      <c r="B14" s="13">
        <v>627937</v>
      </c>
      <c r="C14" s="13">
        <v>-164712</v>
      </c>
      <c r="D14" s="14">
        <f t="shared" si="0"/>
        <v>463225</v>
      </c>
    </row>
    <row r="15" spans="1:5" x14ac:dyDescent="0.25">
      <c r="A15" s="16" t="s">
        <v>23</v>
      </c>
      <c r="B15" s="13">
        <v>0</v>
      </c>
      <c r="C15" s="13">
        <v>0</v>
      </c>
      <c r="D15" s="14">
        <f t="shared" si="0"/>
        <v>0</v>
      </c>
    </row>
    <row r="16" spans="1:5" x14ac:dyDescent="0.25">
      <c r="A16" s="16" t="s">
        <v>24</v>
      </c>
      <c r="B16" s="13">
        <v>84</v>
      </c>
      <c r="C16" s="13">
        <v>0</v>
      </c>
      <c r="D16" s="14">
        <f t="shared" si="0"/>
        <v>84</v>
      </c>
    </row>
    <row r="17" spans="1:4" x14ac:dyDescent="0.25">
      <c r="A17" s="16" t="s">
        <v>25</v>
      </c>
      <c r="B17" s="13">
        <v>21700</v>
      </c>
      <c r="C17" s="13">
        <v>-18941</v>
      </c>
      <c r="D17" s="14">
        <f t="shared" si="0"/>
        <v>2759</v>
      </c>
    </row>
    <row r="18" spans="1:4" x14ac:dyDescent="0.25">
      <c r="A18" s="16" t="s">
        <v>26</v>
      </c>
      <c r="B18" s="13">
        <v>0</v>
      </c>
      <c r="C18" s="13">
        <v>0</v>
      </c>
      <c r="D18" s="14">
        <f t="shared" si="0"/>
        <v>0</v>
      </c>
    </row>
    <row r="19" spans="1:4" x14ac:dyDescent="0.25">
      <c r="A19" s="16" t="s">
        <v>9</v>
      </c>
      <c r="B19" s="13">
        <v>3102</v>
      </c>
      <c r="C19" s="13">
        <v>-3102</v>
      </c>
      <c r="D19" s="14">
        <f t="shared" si="0"/>
        <v>0</v>
      </c>
    </row>
    <row r="20" spans="1:4" x14ac:dyDescent="0.25">
      <c r="A20" s="16" t="s">
        <v>27</v>
      </c>
      <c r="B20" s="13">
        <v>57626</v>
      </c>
      <c r="C20" s="13">
        <v>-57626</v>
      </c>
      <c r="D20" s="14">
        <f t="shared" si="0"/>
        <v>0</v>
      </c>
    </row>
    <row r="21" spans="1:4" x14ac:dyDescent="0.25">
      <c r="A21" s="16" t="s">
        <v>28</v>
      </c>
      <c r="B21" s="13">
        <v>1200</v>
      </c>
      <c r="C21" s="13">
        <v>-1200</v>
      </c>
      <c r="D21" s="14">
        <f t="shared" si="0"/>
        <v>0</v>
      </c>
    </row>
    <row r="22" spans="1:4" x14ac:dyDescent="0.25">
      <c r="A22" s="16" t="s">
        <v>29</v>
      </c>
      <c r="B22" s="13">
        <v>5202</v>
      </c>
      <c r="C22" s="13">
        <v>0</v>
      </c>
      <c r="D22" s="14">
        <f t="shared" si="0"/>
        <v>5202</v>
      </c>
    </row>
    <row r="23" spans="1:4" x14ac:dyDescent="0.25">
      <c r="A23" s="16" t="s">
        <v>30</v>
      </c>
      <c r="B23" s="13">
        <v>3906562</v>
      </c>
      <c r="C23" s="13">
        <v>-3906562</v>
      </c>
      <c r="D23" s="14">
        <f t="shared" si="0"/>
        <v>0</v>
      </c>
    </row>
    <row r="24" spans="1:4" x14ac:dyDescent="0.25">
      <c r="A24" s="16" t="s">
        <v>31</v>
      </c>
      <c r="B24" s="13">
        <v>41096</v>
      </c>
      <c r="C24" s="13">
        <v>-1489</v>
      </c>
      <c r="D24" s="14">
        <f t="shared" si="0"/>
        <v>39607</v>
      </c>
    </row>
    <row r="25" spans="1:4" x14ac:dyDescent="0.25">
      <c r="A25" s="16" t="s">
        <v>32</v>
      </c>
      <c r="B25" s="13">
        <v>175</v>
      </c>
      <c r="C25" s="13">
        <v>0</v>
      </c>
      <c r="D25" s="14">
        <f t="shared" si="0"/>
        <v>175</v>
      </c>
    </row>
    <row r="27" spans="1:4" x14ac:dyDescent="0.25">
      <c r="B27" s="15">
        <f>SUM(B2:B26)</f>
        <v>4959538</v>
      </c>
      <c r="C27" s="15">
        <f>SUM(C2:C26)</f>
        <v>-4196247</v>
      </c>
      <c r="D27" s="15">
        <f>SUM(D2:D26)</f>
        <v>763291</v>
      </c>
    </row>
    <row r="33" spans="1:4" x14ac:dyDescent="0.25">
      <c r="A33" s="2"/>
      <c r="B33" s="2"/>
      <c r="C33" s="2"/>
      <c r="D33" s="3"/>
    </row>
    <row r="34" spans="1:4" x14ac:dyDescent="0.25">
      <c r="A34" s="2"/>
      <c r="B34" s="4"/>
      <c r="C34" s="2"/>
      <c r="D34" s="3"/>
    </row>
    <row r="35" spans="1:4" x14ac:dyDescent="0.25">
      <c r="A35" s="2"/>
      <c r="B35" s="4"/>
      <c r="C35" s="4"/>
      <c r="D35" s="3"/>
    </row>
    <row r="56" spans="1:4" x14ac:dyDescent="0.25">
      <c r="A56" s="2"/>
      <c r="B56" s="2"/>
      <c r="C56" s="2"/>
      <c r="D56" s="3"/>
    </row>
    <row r="57" spans="1:4" x14ac:dyDescent="0.25">
      <c r="A57" s="2"/>
      <c r="B57" s="4"/>
      <c r="C57" s="2"/>
      <c r="D57" s="3"/>
    </row>
    <row r="58" spans="1:4" x14ac:dyDescent="0.25">
      <c r="A58" s="2"/>
      <c r="B58" s="4"/>
      <c r="C58" s="4"/>
      <c r="D58" s="3"/>
    </row>
    <row r="79" spans="1:4" x14ac:dyDescent="0.25">
      <c r="A79" s="2"/>
      <c r="B79" s="2"/>
      <c r="C79" s="2"/>
      <c r="D79" s="3"/>
    </row>
    <row r="80" spans="1:4" x14ac:dyDescent="0.25">
      <c r="A80" s="2"/>
      <c r="B80" s="4"/>
      <c r="C80" s="2"/>
      <c r="D80" s="3"/>
    </row>
    <row r="81" spans="1:4" x14ac:dyDescent="0.25">
      <c r="A81" s="2"/>
      <c r="B81" s="4"/>
      <c r="C81" s="4"/>
      <c r="D81" s="3"/>
    </row>
    <row r="102" spans="1:4" x14ac:dyDescent="0.25">
      <c r="A102" s="2"/>
      <c r="B102" s="2"/>
      <c r="C102" s="2"/>
      <c r="D102" s="3"/>
    </row>
    <row r="103" spans="1:4" x14ac:dyDescent="0.25">
      <c r="A103" s="2"/>
      <c r="B103" s="4"/>
      <c r="C103" s="2"/>
      <c r="D103" s="3"/>
    </row>
    <row r="104" spans="1:4" x14ac:dyDescent="0.25">
      <c r="A104" s="2"/>
      <c r="B104" s="4"/>
      <c r="C104" s="4"/>
      <c r="D104" s="3"/>
    </row>
    <row r="125" spans="1:4" x14ac:dyDescent="0.25">
      <c r="A125" s="2"/>
      <c r="B125" s="2"/>
      <c r="C125" s="2"/>
      <c r="D125" s="3"/>
    </row>
    <row r="126" spans="1:4" x14ac:dyDescent="0.25">
      <c r="A126" s="2"/>
      <c r="B126" s="4"/>
      <c r="C126" s="2"/>
      <c r="D126" s="3"/>
    </row>
    <row r="127" spans="1:4" x14ac:dyDescent="0.25">
      <c r="A127" s="2"/>
      <c r="B127" s="4"/>
      <c r="C127" s="4"/>
      <c r="D127" s="3"/>
    </row>
    <row r="148" spans="1:4" x14ac:dyDescent="0.25">
      <c r="A148" s="2"/>
      <c r="B148" s="2"/>
      <c r="C148" s="2"/>
      <c r="D148" s="3"/>
    </row>
    <row r="149" spans="1:4" x14ac:dyDescent="0.25">
      <c r="A149" s="2"/>
      <c r="B149" s="4"/>
      <c r="C149" s="2"/>
      <c r="D149" s="3"/>
    </row>
    <row r="150" spans="1:4" x14ac:dyDescent="0.25">
      <c r="A150" s="2"/>
      <c r="B150" s="4"/>
      <c r="C150" s="4"/>
      <c r="D150" s="3"/>
    </row>
    <row r="171" spans="1:4" x14ac:dyDescent="0.25">
      <c r="A171" s="2"/>
      <c r="B171" s="2"/>
      <c r="C171" s="2"/>
      <c r="D171" s="3"/>
    </row>
    <row r="172" spans="1:4" x14ac:dyDescent="0.25">
      <c r="A172" s="2"/>
      <c r="B172" s="4"/>
      <c r="C172" s="2"/>
      <c r="D172" s="3"/>
    </row>
    <row r="173" spans="1:4" x14ac:dyDescent="0.25">
      <c r="A173" s="2"/>
      <c r="B173" s="4"/>
      <c r="C173" s="4"/>
      <c r="D173" s="3"/>
    </row>
  </sheetData>
  <pageMargins left="0.7" right="0.7" top="0.75" bottom="0.75" header="0.3" footer="0.3"/>
  <pageSetup scale="6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43C04F-FAA4-493F-ACD6-F5AD75DBC736}"/>
</file>

<file path=customXml/itemProps2.xml><?xml version="1.0" encoding="utf-8"?>
<ds:datastoreItem xmlns:ds="http://schemas.openxmlformats.org/officeDocument/2006/customXml" ds:itemID="{67A8EB41-7098-4BCD-851A-D84C4D742013}"/>
</file>

<file path=customXml/itemProps3.xml><?xml version="1.0" encoding="utf-8"?>
<ds:datastoreItem xmlns:ds="http://schemas.openxmlformats.org/officeDocument/2006/customXml" ds:itemID="{07B7545E-43B7-4F65-9B95-6D2BDF9E30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Instructions</vt:lpstr>
      <vt:lpstr>Template</vt:lpstr>
      <vt:lpstr>Template!Print_Area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cp:lastPrinted>2022-06-02T18:42:31Z</cp:lastPrinted>
  <dcterms:created xsi:type="dcterms:W3CDTF">2018-10-17T18:56:49Z</dcterms:created>
  <dcterms:modified xsi:type="dcterms:W3CDTF">2024-05-15T23:58:00Z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C.04</vt:lpwstr>
  </property>
  <property fmtid="{D5CDD505-2E9C-101B-9397-08002B2CF9AE}" pid="6" name="ContentTypeId">
    <vt:lpwstr>0x010100BA7879BB3EB3E841817F962675E65027</vt:lpwstr>
  </property>
</Properties>
</file>